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4" i="1" l="1"/>
  <c r="L73" i="1"/>
  <c r="L72" i="1"/>
  <c r="L70" i="1"/>
</calcChain>
</file>

<file path=xl/sharedStrings.xml><?xml version="1.0" encoding="utf-8"?>
<sst xmlns="http://schemas.openxmlformats.org/spreadsheetml/2006/main" count="169" uniqueCount="106">
  <si>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</si>
  <si>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</si>
  <si>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</si>
  <si>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</si>
  <si>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</si>
  <si>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</si>
  <si>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</si>
  <si>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</si>
  <si>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</si>
  <si>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</si>
  <si>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</si>
  <si>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</si>
  <si>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</si>
  <si>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Переход ВЛ-0,4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</si>
  <si>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</si>
  <si>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</si>
  <si>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</si>
  <si>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</si>
  <si>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</si>
  <si>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</si>
  <si>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</si>
  <si>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</si>
  <si>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</si>
  <si>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</si>
  <si>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</si>
  <si>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</si>
  <si>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</si>
  <si>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</si>
  <si>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</si>
  <si>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</si>
  <si>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</si>
  <si>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</si>
  <si>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</si>
  <si>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</si>
  <si>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</si>
  <si>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</si>
  <si>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</si>
  <si>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</si>
  <si>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</si>
  <si>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</si>
  <si>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</si>
  <si>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</si>
  <si>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</si>
  <si>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</si>
  <si>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</si>
  <si>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</si>
  <si>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</si>
  <si>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</si>
  <si>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</si>
  <si>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</si>
  <si>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</si>
  <si>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</si>
  <si>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</si>
  <si>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</si>
  <si>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</si>
  <si>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</si>
  <si>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</si>
  <si>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</si>
  <si>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</si>
  <si>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</si>
  <si>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</si>
  <si>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</si>
  <si>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</si>
  <si>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</si>
  <si>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</si>
  <si>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</si>
  <si>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</si>
  <si>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</t>
  </si>
  <si>
    <t>ЗТм</t>
  </si>
  <si>
    <t>0,8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</si>
  <si>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</si>
  <si>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</si>
  <si>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</si>
  <si>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</si>
  <si>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</si>
  <si>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</si>
  <si>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</si>
  <si>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</si>
  <si>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</si>
  <si>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</si>
  <si>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</si>
  <si>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</si>
  <si>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</si>
  <si>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</si>
  <si>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</si>
  <si>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</si>
  <si>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</si>
  <si>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</si>
  <si>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</si>
  <si>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</si>
  <si>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</si>
  <si>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</si>
  <si>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</si>
  <si>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</si>
  <si>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</si>
  <si>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(16+0,8)/8*500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</si>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</sst>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A76" sqref="A76:XFD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20.36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17.399999999999999</v>
      </c>
      <c r="D30" s="23" t="s">
        <v>26</v>
      </c>
      <c r="E30" s="12" t="s">
        <v>23</v>
      </c>
      <c r="G30" s="2" t="s">
        <v>27</v>
      </c>
      <c r="L30" s="22">
        <v>6.17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9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8"/>
      <c r="N37" s="88"/>
    </row>
    <row r="38" spans="1:27" s="1" customFormat="1" x14ac:dyDescent="0.2">
      <c r="A38" s="31">
        <v>1</v>
      </c>
      <c r="B38" s="31">
        <v>2</v>
      </c>
      <c r="C38" s="93">
        <v>3</v>
      </c>
      <c r="D38" s="93"/>
      <c r="E38" s="9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56.2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146.88</v>
      </c>
      <c r="K41" s="41"/>
      <c r="L41" s="42">
        <v>146.88</v>
      </c>
      <c r="M41" s="41" t="s">
        <v>55</v>
      </c>
      <c r="N41" s="43">
        <v>6167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52.57</v>
      </c>
      <c r="K42" s="41"/>
      <c r="L42" s="42">
        <v>52.57</v>
      </c>
      <c r="M42" s="41" t="s">
        <v>58</v>
      </c>
      <c r="N42" s="43">
        <v>549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9.2799999999999994</v>
      </c>
      <c r="K43" s="41"/>
      <c r="L43" s="42">
        <v>9.2799999999999994</v>
      </c>
      <c r="M43" s="41" t="s">
        <v>55</v>
      </c>
      <c r="N43" s="43">
        <v>390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96" t="s">
        <v>62</v>
      </c>
      <c r="D44" s="96"/>
      <c r="E44" s="96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97" t="s">
        <v>70</v>
      </c>
      <c r="D47" s="97"/>
      <c r="E47" s="97"/>
      <c r="F47" s="49"/>
      <c r="G47" s="49"/>
      <c r="H47" s="49"/>
      <c r="I47" s="49"/>
      <c r="J47" s="50">
        <v>199.45</v>
      </c>
      <c r="K47" s="49"/>
      <c r="L47" s="50">
        <v>199.45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156.16</v>
      </c>
      <c r="M48" s="41"/>
      <c r="N48" s="43">
        <v>6557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160.84</v>
      </c>
      <c r="M49" s="41"/>
      <c r="N49" s="43">
        <v>6754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93.7</v>
      </c>
      <c r="M50" s="41"/>
      <c r="N50" s="43">
        <v>3934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9" t="s">
        <v>79</v>
      </c>
      <c r="D51" s="79"/>
      <c r="E51" s="79"/>
      <c r="F51" s="35"/>
      <c r="G51" s="35"/>
      <c r="H51" s="35"/>
      <c r="I51" s="35"/>
      <c r="J51" s="36"/>
      <c r="K51" s="35"/>
      <c r="L51" s="36">
        <v>453.99</v>
      </c>
      <c r="M51" s="49"/>
      <c r="N51" s="37">
        <v>17404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9" t="s">
        <v>80</v>
      </c>
      <c r="D54" s="79"/>
      <c r="E54" s="79"/>
      <c r="F54" s="79"/>
      <c r="G54" s="79"/>
      <c r="H54" s="79"/>
      <c r="I54" s="79"/>
      <c r="J54" s="79"/>
      <c r="K54" s="79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199.45</v>
      </c>
      <c r="M55" s="66"/>
      <c r="N55" s="67">
        <v>6716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146.88</v>
      </c>
      <c r="M57" s="66"/>
      <c r="N57" s="67">
        <v>6167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52.57</v>
      </c>
      <c r="M58" s="66"/>
      <c r="N58" s="67">
        <v>549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9.2799999999999994</v>
      </c>
      <c r="M59" s="66"/>
      <c r="N59" s="67">
        <v>390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453.99</v>
      </c>
      <c r="M60" s="66"/>
      <c r="N60" s="67">
        <v>17404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146.88</v>
      </c>
      <c r="M62" s="66"/>
      <c r="N62" s="67">
        <v>6167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52.57</v>
      </c>
      <c r="M63" s="66"/>
      <c r="N63" s="67">
        <v>549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9.2799999999999994</v>
      </c>
      <c r="M64" s="66"/>
      <c r="N64" s="67">
        <v>390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160.84</v>
      </c>
      <c r="M65" s="66"/>
      <c r="N65" s="67">
        <v>6754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93.7</v>
      </c>
      <c r="M66" s="66"/>
      <c r="N66" s="67">
        <v>3934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156.16</v>
      </c>
      <c r="M67" s="66"/>
      <c r="N67" s="67">
        <v>6557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160.84</v>
      </c>
      <c r="M68" s="66"/>
      <c r="N68" s="67">
        <v>6754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93.7</v>
      </c>
      <c r="M69" s="66"/>
      <c r="N69" s="67">
        <v>3934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1050/12.21</f>
        <v>85.995085995085986</v>
      </c>
      <c r="M70" s="66"/>
      <c r="N70" s="67">
        <v>1050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24.92</v>
      </c>
      <c r="M71" s="66"/>
      <c r="N71" s="67">
        <v>955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77" t="s">
        <v>97</v>
      </c>
      <c r="D72" s="77"/>
      <c r="E72" s="77"/>
      <c r="F72" s="77"/>
      <c r="G72" s="77"/>
      <c r="H72" s="77"/>
      <c r="I72" s="77"/>
      <c r="J72" s="77"/>
      <c r="K72" s="77"/>
      <c r="L72" s="68">
        <f>L60+L70+L71</f>
        <v>564.90508599508598</v>
      </c>
      <c r="M72" s="5"/>
      <c r="N72" s="69">
        <v>19409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40"/>
      <c r="C73" s="76" t="s">
        <v>98</v>
      </c>
      <c r="D73" s="76"/>
      <c r="E73" s="76"/>
      <c r="F73" s="76"/>
      <c r="G73" s="76"/>
      <c r="H73" s="76"/>
      <c r="I73" s="76"/>
      <c r="J73" s="76"/>
      <c r="K73" s="76"/>
      <c r="L73" s="65">
        <f>L72*4.9/100</f>
        <v>27.680349213759214</v>
      </c>
      <c r="M73" s="66"/>
      <c r="N73" s="67">
        <v>951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3" t="s">
        <v>98</v>
      </c>
      <c r="AE73" s="38"/>
      <c r="AF73" s="1"/>
      <c r="AG73" s="1"/>
    </row>
    <row r="74" spans="1:33" x14ac:dyDescent="0.2">
      <c r="A74" s="64"/>
      <c r="B74" s="55"/>
      <c r="C74" s="77" t="s">
        <v>99</v>
      </c>
      <c r="D74" s="77"/>
      <c r="E74" s="77"/>
      <c r="F74" s="77"/>
      <c r="G74" s="77"/>
      <c r="H74" s="77"/>
      <c r="I74" s="77"/>
      <c r="J74" s="77"/>
      <c r="K74" s="77"/>
      <c r="L74" s="68">
        <f>L72+L73</f>
        <v>592.58543520884518</v>
      </c>
      <c r="M74" s="5"/>
      <c r="N74" s="70">
        <v>20360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99</v>
      </c>
      <c r="AG74" s="1"/>
    </row>
    <row r="75" spans="1:33" ht="1.5" customHeight="1" x14ac:dyDescent="0.2">
      <c r="A75" s="1"/>
      <c r="B75" s="55"/>
      <c r="C75" s="53"/>
      <c r="D75" s="53"/>
      <c r="E75" s="53"/>
      <c r="F75" s="53"/>
      <c r="G75" s="53"/>
      <c r="H75" s="53"/>
      <c r="I75" s="53"/>
      <c r="J75" s="53"/>
      <c r="K75" s="53"/>
      <c r="L75" s="68"/>
      <c r="M75" s="71"/>
      <c r="N75" s="7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4" t="s">
        <v>100</v>
      </c>
      <c r="C77" s="94" t="s">
        <v>101</v>
      </c>
      <c r="D77" s="94"/>
      <c r="E77" s="94"/>
      <c r="F77" s="94"/>
      <c r="G77" s="94"/>
      <c r="H77" s="94"/>
      <c r="I77" s="94"/>
      <c r="J77" s="94"/>
      <c r="K77" s="94"/>
      <c r="L77" s="9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4" t="s">
        <v>103</v>
      </c>
      <c r="C79" s="94" t="s">
        <v>104</v>
      </c>
      <c r="D79" s="94"/>
      <c r="E79" s="94"/>
      <c r="F79" s="94"/>
      <c r="G79" s="94"/>
      <c r="H79" s="94"/>
      <c r="I79" s="94"/>
      <c r="J79" s="94"/>
      <c r="K79" s="94"/>
      <c r="L79" s="9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5" t="s">
        <v>102</v>
      </c>
      <c r="D80" s="95"/>
      <c r="E80" s="95"/>
      <c r="F80" s="95"/>
      <c r="G80" s="95"/>
      <c r="H80" s="95"/>
      <c r="I80" s="95"/>
      <c r="J80" s="95"/>
      <c r="K80" s="95"/>
      <c r="L80" s="9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5"/>
      <c r="C83" s="1"/>
      <c r="D83" s="75"/>
      <c r="E83" s="1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2022-08-11T06:08:32Z</dcterms:modified>
</cp:coreProperties>
</file>